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C:\Users\USER\Desktop\EVIDENCIAS CUENTA JULIO CTO. 297-2026\PROCESO ASOJUNTAS\PROCESO ASOJUNTAS\"/>
    </mc:Choice>
  </mc:AlternateContent>
  <xr:revisionPtr revIDLastSave="0" documentId="13_ncr:1_{78D3C028-6DB6-49D7-8F57-21CFC845EB70}" xr6:coauthVersionLast="47" xr6:coauthVersionMax="47" xr10:uidLastSave="{00000000-0000-0000-0000-000000000000}"/>
  <bookViews>
    <workbookView xWindow="-108" yWindow="-108" windowWidth="23256" windowHeight="12456" xr2:uid="{4E4F71B7-86C4-471E-AB8E-542E5AAAE157}"/>
  </bookViews>
  <sheets>
    <sheet name="EL RADICADO " sheetId="2" r:id="rId1"/>
  </sheets>
  <definedNames>
    <definedName name="_xlnm.Print_Area" localSheetId="0">'EL RADICADO '!$A$2:$H$51</definedName>
    <definedName name="_xlnm.Print_Titles" localSheetId="0">'EL RADICADO '!$2:$3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9" i="2" l="1"/>
  <c r="H12" i="2"/>
  <c r="H7" i="2"/>
  <c r="H50" i="2"/>
  <c r="G43" i="2"/>
  <c r="H26" i="2"/>
  <c r="G26" i="2"/>
  <c r="H24" i="2"/>
  <c r="G24" i="2"/>
  <c r="H21" i="2"/>
  <c r="G21" i="2"/>
  <c r="G25" i="2"/>
  <c r="H25" i="2" s="1"/>
  <c r="G40" i="2"/>
  <c r="G39" i="2"/>
  <c r="H39" i="2" s="1"/>
  <c r="G33" i="2"/>
  <c r="H33" i="2" s="1"/>
  <c r="G11" i="2"/>
  <c r="H11" i="2" s="1"/>
  <c r="G9" i="2"/>
  <c r="H9" i="2" s="1"/>
  <c r="G44" i="2"/>
  <c r="G5" i="2"/>
  <c r="H5" i="2" s="1"/>
  <c r="H43" i="2" l="1"/>
  <c r="G42" i="2"/>
  <c r="H42" i="2" s="1"/>
  <c r="G29" i="2"/>
  <c r="H29" i="2" s="1"/>
  <c r="G14" i="2"/>
  <c r="H14" i="2" s="1"/>
  <c r="G32" i="2" l="1"/>
  <c r="H32" i="2" s="1"/>
  <c r="G10" i="2" l="1"/>
  <c r="H10" i="2" s="1"/>
  <c r="H44" i="2"/>
  <c r="G23" i="2"/>
  <c r="G6" i="2"/>
  <c r="H6" i="2" s="1"/>
  <c r="G22" i="2" l="1"/>
  <c r="H22" i="2" s="1"/>
  <c r="G18" i="2"/>
  <c r="H18" i="2" s="1"/>
  <c r="G15" i="2"/>
  <c r="H15" i="2" s="1"/>
  <c r="G16" i="2"/>
  <c r="H16" i="2" s="1"/>
  <c r="G17" i="2"/>
  <c r="H17" i="2" s="1"/>
  <c r="G41" i="2"/>
  <c r="H41" i="2" s="1"/>
  <c r="H40" i="2"/>
  <c r="G31" i="2"/>
  <c r="H31" i="2" s="1"/>
  <c r="G30" i="2"/>
  <c r="H30" i="2" s="1"/>
  <c r="H23" i="2"/>
  <c r="H37" i="2" l="1"/>
  <c r="H45" i="2"/>
  <c r="H27" i="2"/>
  <c r="H48" i="2" l="1"/>
  <c r="H49" i="2" s="1"/>
</calcChain>
</file>

<file path=xl/sharedStrings.xml><?xml version="1.0" encoding="utf-8"?>
<sst xmlns="http://schemas.openxmlformats.org/spreadsheetml/2006/main" count="123" uniqueCount="92">
  <si>
    <t>TIEMPO</t>
  </si>
  <si>
    <t>Formularios de Inscripciones y otros</t>
  </si>
  <si>
    <t>Bolsa</t>
  </si>
  <si>
    <t>VALOR TOTAL</t>
  </si>
  <si>
    <t>IVA 19%</t>
  </si>
  <si>
    <t>SUBTOTAL</t>
  </si>
  <si>
    <t>SUB-TOTAL 1</t>
  </si>
  <si>
    <t>PRESENTACIÓN PÚBLICA</t>
  </si>
  <si>
    <t>DESCRIPCIÓN  DEL PRODUCTO</t>
  </si>
  <si>
    <t>SUBTOTAL 2</t>
  </si>
  <si>
    <t>ACTIVIDADES A REALIZAR:</t>
  </si>
  <si>
    <t>CANTIDAD</t>
  </si>
  <si>
    <t>UNIDAD</t>
  </si>
  <si>
    <t>V/R. UNIT.</t>
  </si>
  <si>
    <t>SUB-TOTAL</t>
  </si>
  <si>
    <t>V/R. TOTAL</t>
  </si>
  <si>
    <t>CONVOCATORIA E INSCRIPCIONES</t>
  </si>
  <si>
    <t>Unidad</t>
  </si>
  <si>
    <t>Refrigerios</t>
  </si>
  <si>
    <t>Equipo de Sonido</t>
  </si>
  <si>
    <t>RECURSO HUMANO</t>
  </si>
  <si>
    <t>Coordinador General</t>
  </si>
  <si>
    <t>Asistente Administrativo</t>
  </si>
  <si>
    <t>FORMACION COMUNAL</t>
  </si>
  <si>
    <t>Formadores</t>
  </si>
  <si>
    <t>MATERIALES Y SUMINISTROS</t>
  </si>
  <si>
    <t>Libretas</t>
  </si>
  <si>
    <t>Esferos</t>
  </si>
  <si>
    <t>Diplomas</t>
  </si>
  <si>
    <t>Grupo Musical</t>
  </si>
  <si>
    <t>Maestro de Ceremonia</t>
  </si>
  <si>
    <t>SUBTOTAL 3</t>
  </si>
  <si>
    <t>Plataforma formación</t>
  </si>
  <si>
    <t>Registro Fotográfico</t>
  </si>
  <si>
    <t>SUBTOTAL 4</t>
  </si>
  <si>
    <t>SUBTOTAL 6</t>
  </si>
  <si>
    <t>SUBTOTAL 5</t>
  </si>
  <si>
    <t>EVENTO DE GRADUACIÓN Y CLAUSURA</t>
  </si>
  <si>
    <t>Servicio</t>
  </si>
  <si>
    <t>Meses</t>
  </si>
  <si>
    <t xml:space="preserve"> Meses</t>
  </si>
  <si>
    <t>Logísticos</t>
  </si>
  <si>
    <t>Alquiler Salón para 200 persona</t>
  </si>
  <si>
    <t>Contraprestación por salones de clase</t>
  </si>
  <si>
    <t xml:space="preserve">Material didáctico para actividad con comunalitos </t>
  </si>
  <si>
    <t xml:space="preserve"> IVA INCLUIDO</t>
  </si>
  <si>
    <t>Profesional Pedagógico</t>
  </si>
  <si>
    <t>Profesional Financiero y Contable</t>
  </si>
  <si>
    <t>Un (1) producto de panadería de sal de mínimo 120 gr (pastel de pollo o carne) o sándwich (pan tipo molde, 1 rodaja de jamón (cerdo, pollo, cordero, pavo, etc.), 1 rodaja de queso (doble crema o mozzarella), o empanada de carne o pollo de 80 gr.
Una (1) fruta entera de temporada de mínimo 80 g.
Una (1) Golosina
Una (1) una bebida de refresco o néctar de fruta no alcohólica, no láctea, no energizante envasada en empaques 100% biodegradables en procesos de compostaje, biodegradable en proceso natural o que cuente con contenido de materia prima 100% reciclada de mínimo 200 ml o Bebida caliente de 9 onzas.
(lo anterior en un empaque que cumpla los lineamientos de la política ambiental del distrito capital con respecto a los plásticos y empaques de un solo uso.)
Deben entregarse empacados individual y herméticamente con cubiertos biodegradables, garantizando productos frescos, incluye transporte de entrega.</t>
  </si>
  <si>
    <t>Técnico Logístico</t>
  </si>
  <si>
    <t>Un (1) producto de panadería de sal de mínimo 120 gr (pastel de pollo o carne) o sándwich (pan tipo molde, 1 rodaja de jamón (cerdo, pollo, cordero, pavo, etc.), 1 rodaja de queso (doble crema o mozzarella), o empanada de carne o pollo de 80 gr.
Una (1) fruta entera de temporada de mínimo 80 g.
Una (1) Golosina
Una (1) una bebida de refresco o néctar de fruta no alcoholica, no láctea, no energizante envasada en empaques 100% biodegradables en procesos de compostaje, biodegradable en proceso natural o que cuente con contenido de materia prima 100% reciclada de mínimo 200 ml o Bebida caliente de 9 onzas.
(lo anterior en un empaque que cumpla los lineamientos de la política ambiental del distrito capital con respecto a los plásticos y empaques de un solo uso.)
Deben entregarse empacados individual y herméticamente con cubiertos biodegradables, garantizando productos frescos, incluye transporte
de entrega.</t>
  </si>
  <si>
    <t>Un (1) producto de panadería de sal de mínimo 120 gr (pastel de pollo o carne) o sándwich (pan tipo molde, 1 rodaja de jamón (cerdo, pollo, cordero, pavo, etc.), 1 rodaja de queso (doble crema o mozzarella), o empanada de carne o pollo de 80 gr.
Una (1) fruta entera de temporada de mínimo 80 g.
Una (1) Golosina
Una (1) una bebida de refresco o néctar de fruta no alcohólica, no láctea, no energizante envasada en empaques 100% biodegradables en procesos de compostaje, biodegradable en proceso natural o que cuente con contenido de materia prima 100% reciclada de mínimo 200 ml o Bebida caliente de 9 onzas.
(lo anterior en un empaque que cumpla los lineamientos de la política ambiental del distrito capital con respecto a los plásticos y empaques de un solo uso.) Deben entregarse empacados individual y herméticamente con cubiertos biodegradables, garantizando productos frescos, incluye transporte de entrega.
NOTA: Los refrigerios seran entregados en cada
clase a desarrollar durante todo el proceso.</t>
  </si>
  <si>
    <t>El salón debe tener una capacidad para más de 200 personas, tener buena iluminación, buena ambientación y acústica. Así mismo, deberá contar con Video Beam y PC, con sillas, mesas baños.</t>
  </si>
  <si>
    <r>
      <t>Profesional en el núcleo básico de conocimiento</t>
    </r>
    <r>
      <rPr>
        <sz val="12"/>
        <color rgb="FF000000"/>
        <rFont val="Garamond"/>
        <family val="1"/>
      </rPr>
      <t xml:space="preserve"> </t>
    </r>
    <r>
      <rPr>
        <b/>
        <sz val="12"/>
        <color rgb="FF000000"/>
        <rFont val="Garamond"/>
        <family val="1"/>
      </rPr>
      <t>en</t>
    </r>
    <r>
      <rPr>
        <sz val="12"/>
        <color rgb="FF000000"/>
        <rFont val="Garamond"/>
        <family val="1"/>
      </rPr>
      <t>:  Economía o Administración o Sociología, Trabajo Social y Afines Experiencia</t>
    </r>
    <r>
      <rPr>
        <b/>
        <sz val="12"/>
        <color rgb="FF000000"/>
        <rFont val="Garamond"/>
        <family val="1"/>
      </rPr>
      <t xml:space="preserve"> profesional</t>
    </r>
    <r>
      <rPr>
        <sz val="12"/>
        <color rgb="FF000000"/>
        <rFont val="Garamond"/>
        <family val="1"/>
      </rPr>
      <t xml:space="preserve">:  Tres (3) años de experiencia profesional contada a partir de terminación de materias o expedición de la tarjeta profesional cuando aplique. </t>
    </r>
    <r>
      <rPr>
        <b/>
        <sz val="12"/>
        <color rgb="FF000000"/>
        <rFont val="Garamond"/>
        <family val="1"/>
      </rPr>
      <t>Experiencia especifica</t>
    </r>
    <r>
      <rPr>
        <sz val="12"/>
        <color rgb="FF000000"/>
        <rFont val="Garamond"/>
        <family val="1"/>
      </rPr>
      <t>:    un (1) año en la coordinación de proyectos Comunales y Comunitarios, junto con el certificado como Formador Comunal Local.</t>
    </r>
  </si>
  <si>
    <r>
      <t>Profesional en el núcleo básico de conocimiento en</t>
    </r>
    <r>
      <rPr>
        <sz val="12"/>
        <color rgb="FF000000"/>
        <rFont val="Garamond"/>
        <family val="1"/>
      </rPr>
      <t xml:space="preserve">:  Educación o Ciencia Política o Relaciones Internacionales o Filosofía y Afines o Psicología o Sociología o Trabajo Social y Afines </t>
    </r>
    <r>
      <rPr>
        <b/>
        <sz val="12"/>
        <color rgb="FF000000"/>
        <rFont val="Garamond"/>
        <family val="1"/>
      </rPr>
      <t>Experiencia profesional</t>
    </r>
    <r>
      <rPr>
        <sz val="12"/>
        <color rgb="FF000000"/>
        <rFont val="Garamond"/>
        <family val="1"/>
      </rPr>
      <t>: Tres (3) años de experiencia profesional debidamente certificada.</t>
    </r>
    <r>
      <rPr>
        <b/>
        <sz val="12"/>
        <color rgb="FF000000"/>
        <rFont val="Garamond"/>
        <family val="1"/>
      </rPr>
      <t xml:space="preserve"> Experiencia específica: </t>
    </r>
    <r>
      <rPr>
        <sz val="12"/>
        <color rgb="FF000000"/>
        <rFont val="Garamond"/>
        <family val="1"/>
      </rPr>
      <t>Un (1) año como Formador Comunal Distrital, Municipal o Local debidamente certificado por la Federación Comunal de Bogotá.</t>
    </r>
  </si>
  <si>
    <r>
      <t>Profesional en el núcleo básico de conocimiento en</t>
    </r>
    <r>
      <rPr>
        <sz val="12"/>
        <color rgb="FF000000"/>
        <rFont val="Garamond"/>
        <family val="1"/>
      </rPr>
      <t xml:space="preserve">: Contaduría pública o economía o administración. </t>
    </r>
    <r>
      <rPr>
        <b/>
        <sz val="12"/>
        <color rgb="FF000000"/>
        <rFont val="Garamond"/>
        <family val="1"/>
      </rPr>
      <t>Experiencia profesional:</t>
    </r>
    <r>
      <rPr>
        <sz val="12"/>
        <color rgb="FF000000"/>
        <rFont val="Garamond"/>
        <family val="1"/>
      </rPr>
      <t xml:space="preserve"> Tres (3) años como profesional debidamente certificado. </t>
    </r>
    <r>
      <rPr>
        <b/>
        <sz val="12"/>
        <color rgb="FF000000"/>
        <rFont val="Garamond"/>
        <family val="1"/>
      </rPr>
      <t xml:space="preserve">Experiencia específica. </t>
    </r>
    <r>
      <rPr>
        <sz val="12"/>
        <color rgb="FF000000"/>
        <rFont val="Garamond"/>
        <family val="1"/>
      </rPr>
      <t>Un (1) año en asesoría a organizaciones sociales o comunitarias y estar certificado como Formador Comunal Local por la Federación Comunal de Bogotá.</t>
    </r>
  </si>
  <si>
    <r>
      <t>Técnica en el núcleo básico de conocimiento en</t>
    </r>
    <r>
      <rPr>
        <sz val="12"/>
        <color rgb="FF000000"/>
        <rFont val="Garamond"/>
        <family val="1"/>
      </rPr>
      <t xml:space="preserve">:  En cualquier área de conocimiento.  </t>
    </r>
    <r>
      <rPr>
        <b/>
        <sz val="12"/>
        <color rgb="FF000000"/>
        <rFont val="Garamond"/>
        <family val="1"/>
      </rPr>
      <t>Experiencia</t>
    </r>
    <r>
      <rPr>
        <sz val="12"/>
        <color rgb="FF000000"/>
        <rFont val="Garamond"/>
        <family val="1"/>
      </rPr>
      <t xml:space="preserve">: Mínimo un (1) año de experiencia demostrable en la operación logística de proyectos sociales, pedagógicos, comunitarios o comunales (preferiblemente con organizaciones comunales. </t>
    </r>
    <r>
      <rPr>
        <b/>
        <sz val="12"/>
        <color rgb="FF000000"/>
        <rFont val="Garamond"/>
        <family val="1"/>
      </rPr>
      <t>Experiencia específica</t>
    </r>
    <r>
      <rPr>
        <sz val="12"/>
        <color rgb="FF000000"/>
        <rFont val="Garamond"/>
        <family val="1"/>
      </rPr>
      <t>: Estar certificado como Formador Comunal Local por la Federación Comunal de Bogotá</t>
    </r>
  </si>
  <si>
    <r>
      <t>Conocimiento</t>
    </r>
    <r>
      <rPr>
        <sz val="12"/>
        <color rgb="FF000000"/>
        <rFont val="Garamond"/>
        <family val="1"/>
      </rPr>
      <t xml:space="preserve">: Bachiller </t>
    </r>
    <r>
      <rPr>
        <b/>
        <sz val="12"/>
        <color rgb="FF000000"/>
        <rFont val="Garamond"/>
        <family val="1"/>
      </rPr>
      <t>Experiencia mínima:</t>
    </r>
    <r>
      <rPr>
        <sz val="12"/>
        <color rgb="FF000000"/>
        <rFont val="Garamond"/>
        <family val="1"/>
      </rPr>
      <t xml:space="preserve"> Un (1) año en procesos organizativos, de manejo de archivos o trabajos comunitarios con Juntas de Acción Comunal, con conocimientos básicos en programas de office (Excel, Word, Power Point) </t>
    </r>
    <r>
      <rPr>
        <b/>
        <sz val="12"/>
        <color rgb="FF000000"/>
        <rFont val="Garamond"/>
        <family val="1"/>
      </rPr>
      <t>Experiencia específica</t>
    </r>
    <r>
      <rPr>
        <sz val="12"/>
        <color rgb="FF000000"/>
        <rFont val="Garamond"/>
        <family val="1"/>
      </rPr>
      <t>. Estar afiliado (a) a una organización comunal de primer grado en la localidad de Ciudad Bolívar</t>
    </r>
  </si>
  <si>
    <r>
      <t>Conocimiento</t>
    </r>
    <r>
      <rPr>
        <sz val="12"/>
        <color rgb="FF000000"/>
        <rFont val="Garamond"/>
        <family val="1"/>
      </rPr>
      <t xml:space="preserve">: Bachiller </t>
    </r>
    <r>
      <rPr>
        <b/>
        <sz val="12"/>
        <color rgb="FF000000"/>
        <rFont val="Garamond"/>
        <family val="1"/>
      </rPr>
      <t>Experiencia mínima</t>
    </r>
    <r>
      <rPr>
        <sz val="12"/>
        <color rgb="FF000000"/>
        <rFont val="Garamond"/>
        <family val="1"/>
      </rPr>
      <t xml:space="preserve">: Dos (2) años en Capacitación Comunal a las Organizaciones Comunales </t>
    </r>
    <r>
      <rPr>
        <b/>
        <sz val="12"/>
        <color rgb="FF000000"/>
        <rFont val="Garamond"/>
        <family val="1"/>
      </rPr>
      <t xml:space="preserve">Experiencia específica: </t>
    </r>
    <r>
      <rPr>
        <sz val="12"/>
        <color rgb="FF000000"/>
        <rFont val="Garamond"/>
        <family val="1"/>
      </rPr>
      <t>Debidamente Certificado por la Federación Comunal de Bogotá como Formador Comunal Local, ser integrante activo de la Comisión Pedagógica Local Comunal según la Resolución No. 0279 del 27 de Febrero 2025 MinInterior y tener conocimientos básicos en programas de office (Excel, Word, Power Point</t>
    </r>
  </si>
  <si>
    <r>
      <t>Conocimiento:</t>
    </r>
    <r>
      <rPr>
        <sz val="12"/>
        <color rgb="FF000000"/>
        <rFont val="Garamond"/>
        <family val="1"/>
      </rPr>
      <t xml:space="preserve"> Bachiller Experiencia</t>
    </r>
    <r>
      <rPr>
        <b/>
        <sz val="12"/>
        <color rgb="FF000000"/>
        <rFont val="Garamond"/>
        <family val="1"/>
      </rPr>
      <t xml:space="preserve"> mínima:</t>
    </r>
    <r>
      <rPr>
        <sz val="12"/>
        <color rgb="FF000000"/>
        <rFont val="Garamond"/>
        <family val="1"/>
      </rPr>
      <t xml:space="preserve">  Tres (3) meses en trabajo de logística comunal, manejo con comunidades y de gestión comunitaria Experiencia</t>
    </r>
    <r>
      <rPr>
        <b/>
        <sz val="12"/>
        <color rgb="FF000000"/>
        <rFont val="Garamond"/>
        <family val="1"/>
      </rPr>
      <t xml:space="preserve"> específica</t>
    </r>
    <r>
      <rPr>
        <sz val="12"/>
        <color rgb="FF000000"/>
        <rFont val="Garamond"/>
        <family val="1"/>
      </rPr>
      <t>: pertenecer a una organización comunal de la localidad Ciudad Bolívar y conocimientos básicos en programas de office (Excel, Word, Power Point)</t>
    </r>
  </si>
  <si>
    <t>Plataforma para capacitación comunal sincrónica, es indispensable para democratizar el acceso al conocimiento, fomenta la participación ciudadana en tiempo real, garantiza una transferencia de saberes ágil y equitativa con fortaleciendo el tejido social comunal</t>
  </si>
  <si>
    <t xml:space="preserve">Alquiler de Video-Beam-PCs / Computador - Pantalla proyector </t>
  </si>
  <si>
    <t>Un combo por cada sala de capacitación. Cada salón designado para el proceso de capacitación comunal, deberá contar con los insumos para el buen desarrollo de la actividad. (Video-Beam-PCs - computador - pantalla proyector)</t>
  </si>
  <si>
    <t>Se llevará registro fotográfico de cada uno de los eventos realizados dentro del proyecto, desde la inscripción y culminación del proceso de capacitación comunal, junto con el evento de cierre.</t>
  </si>
  <si>
    <t>Refrigerios  para las clases (en cada clase para los beneficiarios durante todo el proceso de formación)</t>
  </si>
  <si>
    <t>Agenda tamaño media carta 80 hojas internas en bond 75gms, impresas a una tinta (1x1), con logos del proyecto e institucionales ALCB, tapa dura, full color, plastificada, anillo doble.</t>
  </si>
  <si>
    <t>Esfero de color negro punta media de 0.7 mm, cuerpo plástico, debidamente personalizado con características especiales, ya que lleva el nombre de ASOJUNTAS, según el proceso de formación a realizar.</t>
  </si>
  <si>
    <t>Los certificados deberán cumplir con las siguientes especificaciones: tamaño carta, policromía 4 x 0, opalina blanca de 180 gramos, a color, este diploma contiene nombre del participante, nombre del proceso del que participó, firma de ASOJUNTAS. Este diploma lleva los logos de ASOJUNTAS y la Alcaldía.</t>
  </si>
  <si>
    <t>Los salones a utilizar serán de las mismas juntas participantes, los cuales deberán tener capacidad mínima para 30 personas, contar con sillas y mesas. Los salones estarán por los 3 meses del proceso de capacitación comunal</t>
  </si>
  <si>
    <t>Papelería en general, útiles de Oficina</t>
  </si>
  <si>
    <t>La papelería general será utilizada en el proceso de capacitación comunal, lapiceros, borradores, tajalápiz, cartulina, la papelería de la oficina resma de papel blanco tamaño carta, acetatos, carpeta de cartón para archivar, marcadores, resaltadores, fichas bibliográficas,</t>
  </si>
  <si>
    <t>Material de Apoyo, Fotocopias para Módulos Pedagógicos</t>
  </si>
  <si>
    <t>Material de apoyo: A cada beneficiario se le entrega un material didáctico para estudio que contiene la información de cada módulo.</t>
  </si>
  <si>
    <t>Durante el desarrollo de la capacitación comunal los formadores comunales suministrarán talleres a beneficiarios para desarrollar el contenido de módulos. Al mismo tiempo se aplicará evaluación del proceso formativo a través de fotocopias entregadas a cada participante, además materiales que se requieran para la capacitación comunal, fotocopias para la toma de asistencia</t>
  </si>
  <si>
    <t>Material que se utilizará para la capacitación comunal de comunalitos edad de 7 a 13 años: Pliegos de papel periódico o kraft, marcadores permanentes, témperas, plastilina, pinceles, papel silueta, notas adhesivas (Post-its), papel crepe, Cartulina octavos, Cinta enmascarar, Cinta ancha tamaño grande transparente, colbón, silicona fría, fomi</t>
  </si>
  <si>
    <t>Alquiler Salón para 400 personas</t>
  </si>
  <si>
    <t>Un grupo artístico con 5 integrantes deben contar con los instrumentos necesarios para el desarrollo del evento, según la temática. El servicio comprende de 3 horas.</t>
  </si>
  <si>
    <t>Un maestro (a) de ceremonia con experiencia, El servicio comprende de 4 horas.</t>
  </si>
  <si>
    <t xml:space="preserve">NOTA: El formulario de asistencia y evaluación se toma esa cantidad porque por clase se toma asistencia y por módulo se elabora una evaluación. (Proyectado 3: 20260722 / GM -LP </t>
  </si>
  <si>
    <t>Llamadas - correos electrónicos</t>
  </si>
  <si>
    <t xml:space="preserve">Se contratan 2 personas para realizar 400 llamadas y envío de correos electrónicos, se le activarán dos (2) planes de celular, aclarando que posiblemente se puedan duplicar las llamadas, en atención a que en la primera llamada no puedan atender.                                                                   Perfil: Bachiller, con experiencia de 6 meses en cualquier area del conocimiento. </t>
  </si>
  <si>
    <t xml:space="preserve">“PRESTAR LOS SERVICIOS PARA DESARROLLAR LAS ACTIVIDADES QUE FORTALEZCAN LOS PROCESOS DE FORMACIÓN COMUNAL A DIGNATARIOS Y DIGNATARIAS DE LA LOCALIDAD, EN EL MARCO DE LAS METAS ESTABLECIDAS DENTRO DEL PLAN DE DESARROLLO LOCAL 2025-2028”.
</t>
  </si>
  <si>
    <r>
      <rPr>
        <sz val="12"/>
        <color rgb="FFFF0000"/>
        <rFont val="Garamond"/>
        <family val="1"/>
      </rPr>
      <t>Formulación</t>
    </r>
    <r>
      <rPr>
        <sz val="12"/>
        <color rgb="FF000000"/>
        <rFont val="Garamond"/>
        <family val="1"/>
      </rPr>
      <t xml:space="preserve"> </t>
    </r>
    <r>
      <rPr>
        <sz val="12"/>
        <color rgb="FF00B050"/>
        <rFont val="Garamond"/>
        <family val="1"/>
      </rPr>
      <t>Formulario</t>
    </r>
    <r>
      <rPr>
        <sz val="12"/>
        <color rgb="FF000000"/>
        <rFont val="Garamond"/>
        <family val="1"/>
      </rPr>
      <t xml:space="preserve"> de inscripción tamaño carta: Los formularios tendrán el logo de ASOJUNTAS, cada uno del participante necesita un formulario, por motivos de planeación de imprimen formularios adicionales, por si dañan. El formulario es un soporte de verificación indispensable para estadísticas de cobertura de beneficiarios.</t>
    </r>
  </si>
  <si>
    <r>
      <rPr>
        <sz val="12"/>
        <color rgb="FFFF0000"/>
        <rFont val="Garamond"/>
        <family val="1"/>
      </rPr>
      <t xml:space="preserve">1 </t>
    </r>
    <r>
      <rPr>
        <sz val="12"/>
        <color rgb="FF00B050"/>
        <rFont val="Garamond"/>
        <family val="1"/>
      </rPr>
      <t>NA</t>
    </r>
  </si>
  <si>
    <t>Mes</t>
  </si>
  <si>
    <r>
      <t xml:space="preserve">Servicio de Alquiler sonido, sonido de 2000 watios con raider técnico, alquiler por un día (mínimo 3 micrófonos inalámbricos, incluye operador de sonido y/o DJ) </t>
    </r>
    <r>
      <rPr>
        <sz val="12"/>
        <color rgb="FFFF0000"/>
        <rFont val="Garamond"/>
        <family val="1"/>
      </rPr>
      <t>X 2 SERVICIOS,</t>
    </r>
    <r>
      <rPr>
        <sz val="12"/>
        <color rgb="FF000000"/>
        <rFont val="Garamond"/>
        <family val="1"/>
      </rPr>
      <t xml:space="preserve"> incluye su operador de sonido, ingeniero de sonido y todos los elementos requeridos para su operación.</t>
    </r>
  </si>
  <si>
    <t>1 Aplica cuántas horas es el servicio</t>
  </si>
  <si>
    <r>
      <rPr>
        <sz val="12"/>
        <color rgb="FFFF0000"/>
        <rFont val="Garamond"/>
        <family val="1"/>
      </rPr>
      <t xml:space="preserve">3 </t>
    </r>
    <r>
      <rPr>
        <sz val="12"/>
        <color rgb="FF00B050"/>
        <rFont val="Garamond"/>
        <family val="1"/>
      </rPr>
      <t>NA</t>
    </r>
  </si>
  <si>
    <t>NA</t>
  </si>
  <si>
    <r>
      <t xml:space="preserve">El salón debe tener una capacidad para mas  e 400 personas, tener buena iluminación, buena ambientación y acústica. Así mismo, deberá contar con sillas, mesas baños. </t>
    </r>
    <r>
      <rPr>
        <sz val="12"/>
        <color rgb="FF00B050"/>
        <rFont val="Garamond"/>
        <family val="1"/>
      </rPr>
      <t>Definir durante cuantas horas</t>
    </r>
  </si>
  <si>
    <r>
      <t xml:space="preserve">Servicio de Alquiler sonido, sonido de 2000 watios con raider técnico, alquiler por un día (mínimo 3 micrófonos inalámbricos, incluye operador de sonido y/o DJ) X 2 SERVICIOS, incluye su operador de sonido, ingeniero de sonido y todos los elementos requeridos para su operación. </t>
    </r>
    <r>
      <rPr>
        <sz val="12"/>
        <color rgb="FF00B050"/>
        <rFont val="Garamond"/>
        <family val="1"/>
      </rPr>
      <t>Definir durante cuantas horas</t>
    </r>
  </si>
  <si>
    <r>
      <t xml:space="preserve">Bachilleres académicos de la localidad de Ciudad Bolívar, acompañarán el evento de cierre, en todo lo relacionado con la logística. </t>
    </r>
    <r>
      <rPr>
        <sz val="12"/>
        <color rgb="FF00B050"/>
        <rFont val="Garamond"/>
        <family val="1"/>
      </rPr>
      <t>Definir durante cuantas horas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</si>
</sst>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4" formatCode="_-&quot;$&quot;\ * #,##0_-;\-&quot;$&quot;\ * #,##0_-;_-&quot;$&quot;\ * &quot;-&quot;??_-;_-@_-"/>
  </numFmts>
  <fonts count="8" x14ac:knownFonts="1">
    <font>
      <sz val="10"/>
      <color rgb="FF000000"/>
      <name val="Times New Roman"/>
      <family val="1"/>
    </font>
    <font>
      <sz val="10"/>
      <color rgb="FF000000"/>
      <name val="Times New Roman"/>
      <family val="1"/>
    </font>
    <font>
      <b/>
      <sz val="12"/>
      <name val="Garamond"/>
      <family val="1"/>
    </font>
    <font>
      <sz val="12"/>
      <color rgb="FF000000"/>
      <name val="Garamond"/>
      <family val="1"/>
    </font>
    <font>
      <sz val="12"/>
      <name val="Garamond"/>
      <family val="1"/>
    </font>
    <font>
      <b/>
      <sz val="12"/>
      <color rgb="FF000000"/>
      <name val="Garamond"/>
      <family val="1"/>
    </font>
    <font>
      <sz val="12"/>
      <color rgb="FFFF0000"/>
      <name val="Garamond"/>
      <family val="1"/>
    </font>
    <font>
      <sz val="12"/>
      <color rgb="FF00B050"/>
      <name val="Garamond"/>
      <family val="1"/>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FF"/>
        <bgColor indexed="64"/>
      </patternFill>
    </fill>
  </fills>
  <borders count="30">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bottom style="thin">
        <color indexed="64"/>
      </bottom>
      <diagonal/>
    </border>
    <border>
      <left style="thin">
        <color rgb="FF000000"/>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top/>
      <bottom style="thin">
        <color rgb="FF000000"/>
      </bottom>
      <diagonal/>
    </border>
    <border>
      <left/>
      <right style="thin">
        <color indexed="64"/>
      </right>
      <top/>
      <bottom style="thin">
        <color rgb="FF000000"/>
      </bottom>
      <diagonal/>
    </border>
    <border>
      <left/>
      <right style="thin">
        <color rgb="FF000000"/>
      </right>
      <top/>
      <bottom/>
      <diagonal/>
    </border>
  </borders>
  <cellStyleXfs count="2">
    <xf numFmtId="0" fontId="0" fillId="0" borderId="0"/>
    <xf numFmtId="44" fontId="1" fillId="0" borderId="0" applyFont="0" applyFill="0" applyBorder="0" applyAlignment="0" applyProtection="0"/>
  </cellStyleXfs>
  <cellXfs count="115">
    <xf numFmtId="0" fontId="0" fillId="0" borderId="0" xfId="0"/>
    <xf numFmtId="0" fontId="4" fillId="0" borderId="6" xfId="0" applyFont="1" applyBorder="1" applyAlignment="1">
      <alignment horizontal="left" vertical="center" wrapText="1"/>
    </xf>
    <xf numFmtId="0" fontId="4" fillId="0" borderId="6" xfId="0" applyFont="1" applyBorder="1" applyAlignment="1">
      <alignment horizontal="center" vertical="center" wrapText="1"/>
    </xf>
    <xf numFmtId="0" fontId="2" fillId="0" borderId="0" xfId="0" applyFont="1" applyAlignment="1">
      <alignment horizontal="center" vertical="center" wrapText="1"/>
    </xf>
    <xf numFmtId="0" fontId="2" fillId="3" borderId="4" xfId="0" applyFont="1" applyFill="1" applyBorder="1" applyAlignment="1">
      <alignment horizontal="center" vertical="center" wrapText="1"/>
    </xf>
    <xf numFmtId="0" fontId="2" fillId="3" borderId="5" xfId="0" applyFont="1" applyFill="1" applyBorder="1" applyAlignment="1">
      <alignment horizontal="center" vertical="center" wrapText="1"/>
    </xf>
    <xf numFmtId="44" fontId="2" fillId="3" borderId="4" xfId="1" applyFont="1" applyFill="1" applyBorder="1" applyAlignment="1">
      <alignment horizontal="left" vertical="center" wrapText="1"/>
    </xf>
    <xf numFmtId="0" fontId="2" fillId="4" borderId="10" xfId="0" applyFont="1" applyFill="1" applyBorder="1" applyAlignment="1">
      <alignment horizontal="left" vertical="center" wrapText="1"/>
    </xf>
    <xf numFmtId="0" fontId="2" fillId="3" borderId="4" xfId="0" applyFont="1" applyFill="1" applyBorder="1" applyAlignment="1">
      <alignment horizontal="left" vertical="center" wrapText="1"/>
    </xf>
    <xf numFmtId="164" fontId="4" fillId="0" borderId="6" xfId="1" applyNumberFormat="1" applyFont="1" applyBorder="1" applyAlignment="1">
      <alignment vertical="center" wrapText="1"/>
    </xf>
    <xf numFmtId="164" fontId="4" fillId="2" borderId="6" xfId="1" applyNumberFormat="1" applyFont="1" applyFill="1" applyBorder="1" applyAlignment="1">
      <alignment vertical="center" wrapText="1"/>
    </xf>
    <xf numFmtId="1" fontId="4" fillId="0" borderId="6" xfId="0" applyNumberFormat="1" applyFont="1" applyBorder="1" applyAlignment="1">
      <alignment horizontal="center" vertical="center" shrinkToFit="1"/>
    </xf>
    <xf numFmtId="164" fontId="4" fillId="2" borderId="6" xfId="0" applyNumberFormat="1" applyFont="1" applyFill="1" applyBorder="1" applyAlignment="1">
      <alignment vertical="center" wrapText="1"/>
    </xf>
    <xf numFmtId="164" fontId="4" fillId="0" borderId="6" xfId="0" applyNumberFormat="1" applyFont="1" applyBorder="1" applyAlignment="1">
      <alignment vertical="center" wrapText="1"/>
    </xf>
    <xf numFmtId="44" fontId="4" fillId="3" borderId="4" xfId="1" applyFont="1" applyFill="1" applyBorder="1" applyAlignment="1">
      <alignment horizontal="left" vertical="center" wrapText="1"/>
    </xf>
    <xf numFmtId="44" fontId="4" fillId="3" borderId="4" xfId="1" applyFont="1" applyFill="1" applyBorder="1" applyAlignment="1">
      <alignment vertical="center" wrapText="1"/>
    </xf>
    <xf numFmtId="0" fontId="4" fillId="4" borderId="6" xfId="0" applyFont="1" applyFill="1" applyBorder="1" applyAlignment="1">
      <alignment vertical="center" wrapText="1"/>
    </xf>
    <xf numFmtId="164" fontId="4" fillId="4" borderId="6" xfId="1" applyNumberFormat="1" applyFont="1" applyFill="1" applyBorder="1" applyAlignment="1">
      <alignment vertical="center" wrapText="1"/>
    </xf>
    <xf numFmtId="0" fontId="4" fillId="2" borderId="0" xfId="0" applyFont="1" applyFill="1" applyAlignment="1">
      <alignment horizontal="left" wrapText="1"/>
    </xf>
    <xf numFmtId="0" fontId="4" fillId="0" borderId="0" xfId="0" applyFont="1" applyAlignment="1">
      <alignment horizontal="right" wrapText="1"/>
    </xf>
    <xf numFmtId="3" fontId="2" fillId="0" borderId="0" xfId="0" applyNumberFormat="1" applyFont="1" applyAlignment="1">
      <alignment horizontal="right" vertical="top" shrinkToFit="1"/>
    </xf>
    <xf numFmtId="3" fontId="2" fillId="3" borderId="6" xfId="0" applyNumberFormat="1" applyFont="1" applyFill="1" applyBorder="1" applyAlignment="1">
      <alignment horizontal="right" vertical="center" shrinkToFit="1"/>
    </xf>
    <xf numFmtId="0" fontId="2" fillId="3" borderId="10" xfId="0" applyFont="1" applyFill="1" applyBorder="1" applyAlignment="1">
      <alignment horizontal="left" vertical="center" wrapText="1"/>
    </xf>
    <xf numFmtId="164" fontId="2" fillId="3" borderId="10" xfId="0" applyNumberFormat="1" applyFont="1" applyFill="1" applyBorder="1" applyAlignment="1">
      <alignment vertical="center" wrapText="1"/>
    </xf>
    <xf numFmtId="0" fontId="3" fillId="0" borderId="6" xfId="0" applyFont="1" applyBorder="1" applyAlignment="1">
      <alignment horizontal="justify" vertical="center" wrapText="1"/>
    </xf>
    <xf numFmtId="0" fontId="3" fillId="5" borderId="6" xfId="0" applyFont="1" applyFill="1" applyBorder="1" applyAlignment="1">
      <alignment horizontal="justify" vertical="center" wrapText="1"/>
    </xf>
    <xf numFmtId="1" fontId="4" fillId="2" borderId="6" xfId="0" applyNumberFormat="1" applyFont="1" applyFill="1" applyBorder="1" applyAlignment="1">
      <alignment horizontal="center" vertical="center" shrinkToFit="1"/>
    </xf>
    <xf numFmtId="0" fontId="4" fillId="2" borderId="6" xfId="0" applyFont="1" applyFill="1" applyBorder="1" applyAlignment="1">
      <alignment horizontal="center" vertical="center" wrapText="1"/>
    </xf>
    <xf numFmtId="164" fontId="4" fillId="0" borderId="6" xfId="1" applyNumberFormat="1" applyFont="1" applyBorder="1" applyAlignment="1">
      <alignment horizontal="center" vertical="center" shrinkToFit="1"/>
    </xf>
    <xf numFmtId="0" fontId="2" fillId="3" borderId="6" xfId="0" applyFont="1" applyFill="1" applyBorder="1" applyAlignment="1">
      <alignment horizontal="left" vertical="center" wrapText="1"/>
    </xf>
    <xf numFmtId="0" fontId="4" fillId="3" borderId="6" xfId="0" applyFont="1" applyFill="1" applyBorder="1" applyAlignment="1">
      <alignment horizontal="left" vertical="center" wrapText="1"/>
    </xf>
    <xf numFmtId="0" fontId="5" fillId="5" borderId="6" xfId="0" applyFont="1" applyFill="1" applyBorder="1" applyAlignment="1">
      <alignment horizontal="justify" vertical="center" wrapText="1"/>
    </xf>
    <xf numFmtId="164" fontId="4" fillId="0" borderId="6" xfId="1" applyNumberFormat="1" applyFont="1" applyBorder="1" applyAlignment="1">
      <alignment vertical="center" shrinkToFit="1"/>
    </xf>
    <xf numFmtId="164" fontId="4" fillId="2" borderId="6" xfId="1" applyNumberFormat="1" applyFont="1" applyFill="1" applyBorder="1" applyAlignment="1">
      <alignment vertical="center" shrinkToFit="1"/>
    </xf>
    <xf numFmtId="0" fontId="5" fillId="0" borderId="6" xfId="0" applyFont="1" applyBorder="1" applyAlignment="1">
      <alignment horizontal="justify" vertical="center" wrapText="1"/>
    </xf>
    <xf numFmtId="0" fontId="3" fillId="0" borderId="6" xfId="0" applyFont="1" applyBorder="1" applyAlignment="1">
      <alignment horizontal="left" vertical="center" wrapText="1"/>
    </xf>
    <xf numFmtId="0" fontId="3" fillId="5" borderId="6" xfId="0" applyFont="1" applyFill="1" applyBorder="1" applyAlignment="1">
      <alignment horizontal="left" vertical="center" wrapText="1"/>
    </xf>
    <xf numFmtId="0" fontId="2" fillId="4" borderId="6" xfId="0" applyFont="1" applyFill="1" applyBorder="1" applyAlignment="1">
      <alignment horizontal="left" vertical="center" wrapText="1"/>
    </xf>
    <xf numFmtId="0" fontId="2" fillId="0" borderId="0" xfId="0" applyFont="1" applyAlignment="1">
      <alignment horizontal="left" vertical="center" wrapText="1"/>
    </xf>
    <xf numFmtId="3" fontId="2" fillId="3" borderId="20" xfId="0" applyNumberFormat="1" applyFont="1" applyFill="1" applyBorder="1" applyAlignment="1">
      <alignment vertical="center" shrinkToFit="1"/>
    </xf>
    <xf numFmtId="164" fontId="2" fillId="4" borderId="14" xfId="1" applyNumberFormat="1" applyFont="1" applyFill="1" applyBorder="1" applyAlignment="1">
      <alignment vertical="center" wrapText="1"/>
    </xf>
    <xf numFmtId="164" fontId="2" fillId="4" borderId="20" xfId="1" applyNumberFormat="1" applyFont="1" applyFill="1" applyBorder="1" applyAlignment="1">
      <alignment vertical="center" shrinkToFit="1"/>
    </xf>
    <xf numFmtId="164" fontId="4" fillId="2" borderId="14" xfId="0" applyNumberFormat="1" applyFont="1" applyFill="1" applyBorder="1" applyAlignment="1">
      <alignment vertical="center" wrapText="1"/>
    </xf>
    <xf numFmtId="164" fontId="4" fillId="0" borderId="14" xfId="0" applyNumberFormat="1" applyFont="1" applyBorder="1" applyAlignment="1">
      <alignment vertical="center" wrapText="1"/>
    </xf>
    <xf numFmtId="164" fontId="2" fillId="3" borderId="14" xfId="1" applyNumberFormat="1" applyFont="1" applyFill="1" applyBorder="1" applyAlignment="1">
      <alignment vertical="center" shrinkToFit="1"/>
    </xf>
    <xf numFmtId="164" fontId="2" fillId="4" borderId="14" xfId="1" applyNumberFormat="1" applyFont="1" applyFill="1" applyBorder="1" applyAlignment="1">
      <alignment vertical="center" shrinkToFit="1"/>
    </xf>
    <xf numFmtId="0" fontId="4" fillId="0" borderId="0" xfId="0" applyFont="1" applyAlignment="1">
      <alignment horizontal="left" vertical="top"/>
    </xf>
    <xf numFmtId="0" fontId="4" fillId="2" borderId="0" xfId="0" applyFont="1" applyFill="1" applyAlignment="1">
      <alignment horizontal="left" vertical="top"/>
    </xf>
    <xf numFmtId="164" fontId="4" fillId="0" borderId="0" xfId="0" applyNumberFormat="1" applyFont="1" applyAlignment="1">
      <alignment horizontal="left" vertical="top"/>
    </xf>
    <xf numFmtId="3" fontId="4" fillId="0" borderId="0" xfId="0" applyNumberFormat="1" applyFont="1" applyAlignment="1">
      <alignment horizontal="left" vertical="top"/>
    </xf>
    <xf numFmtId="164" fontId="4" fillId="0" borderId="6" xfId="1" applyNumberFormat="1" applyFont="1" applyFill="1" applyBorder="1" applyAlignment="1">
      <alignment vertical="center" shrinkToFit="1"/>
    </xf>
    <xf numFmtId="164" fontId="4" fillId="0" borderId="6" xfId="1" applyNumberFormat="1" applyFont="1" applyFill="1" applyBorder="1" applyAlignment="1">
      <alignment vertical="center" wrapText="1"/>
    </xf>
    <xf numFmtId="164" fontId="4" fillId="0" borderId="6" xfId="1" applyNumberFormat="1" applyFont="1" applyFill="1" applyBorder="1" applyAlignment="1">
      <alignment horizontal="center" vertical="center" wrapText="1"/>
    </xf>
    <xf numFmtId="0" fontId="4" fillId="0" borderId="10" xfId="0" applyFont="1" applyBorder="1" applyAlignment="1">
      <alignment horizontal="left" vertical="center" wrapText="1"/>
    </xf>
    <xf numFmtId="1" fontId="4" fillId="0" borderId="10" xfId="0" applyNumberFormat="1" applyFont="1" applyBorder="1" applyAlignment="1">
      <alignment horizontal="center" vertical="center" shrinkToFit="1"/>
    </xf>
    <xf numFmtId="0" fontId="4" fillId="0" borderId="10" xfId="0" applyFont="1" applyBorder="1" applyAlignment="1">
      <alignment horizontal="center" vertical="center" wrapText="1"/>
    </xf>
    <xf numFmtId="164" fontId="4" fillId="0" borderId="10" xfId="1" applyNumberFormat="1" applyFont="1" applyFill="1" applyBorder="1" applyAlignment="1">
      <alignment vertical="center" shrinkToFit="1"/>
    </xf>
    <xf numFmtId="164" fontId="4" fillId="0" borderId="10" xfId="0" applyNumberFormat="1" applyFont="1" applyBorder="1" applyAlignment="1">
      <alignment vertical="center" wrapText="1"/>
    </xf>
    <xf numFmtId="164" fontId="4" fillId="0" borderId="20" xfId="0" applyNumberFormat="1" applyFont="1" applyBorder="1" applyAlignment="1">
      <alignment vertical="center" wrapText="1"/>
    </xf>
    <xf numFmtId="0" fontId="3" fillId="0" borderId="17" xfId="0" applyFont="1" applyBorder="1" applyAlignment="1">
      <alignment horizontal="justify" vertical="center" wrapText="1"/>
    </xf>
    <xf numFmtId="0" fontId="3" fillId="0" borderId="21" xfId="0" applyFont="1" applyBorder="1" applyAlignment="1">
      <alignment horizontal="justify" vertical="center" wrapText="1"/>
    </xf>
    <xf numFmtId="0" fontId="3" fillId="0" borderId="13" xfId="0" applyFont="1" applyBorder="1" applyAlignment="1">
      <alignment horizontal="justify" vertical="center" wrapText="1"/>
    </xf>
    <xf numFmtId="0" fontId="4" fillId="2" borderId="6" xfId="0" applyFont="1" applyFill="1" applyBorder="1" applyAlignment="1">
      <alignment horizontal="left" vertical="center" wrapText="1"/>
    </xf>
    <xf numFmtId="164" fontId="4" fillId="0" borderId="6" xfId="0" applyNumberFormat="1" applyFont="1" applyBorder="1" applyAlignment="1">
      <alignment horizontal="center" vertical="center"/>
    </xf>
    <xf numFmtId="0" fontId="2" fillId="3" borderId="6" xfId="0" applyFont="1" applyFill="1" applyBorder="1" applyAlignment="1">
      <alignment horizontal="right" vertical="top"/>
    </xf>
    <xf numFmtId="0" fontId="2" fillId="3" borderId="14" xfId="0" applyFont="1" applyFill="1" applyBorder="1" applyAlignment="1">
      <alignment horizontal="right" wrapText="1"/>
    </xf>
    <xf numFmtId="0" fontId="2" fillId="3" borderId="15" xfId="0" applyFont="1" applyFill="1" applyBorder="1" applyAlignment="1">
      <alignment horizontal="right" wrapText="1"/>
    </xf>
    <xf numFmtId="0" fontId="2" fillId="3" borderId="13" xfId="0" applyFont="1" applyFill="1" applyBorder="1" applyAlignment="1">
      <alignment horizontal="right" wrapText="1"/>
    </xf>
    <xf numFmtId="0" fontId="4" fillId="0" borderId="0" xfId="0" applyFont="1" applyAlignment="1">
      <alignment horizontal="left" vertical="center" wrapText="1"/>
    </xf>
    <xf numFmtId="0" fontId="4" fillId="4" borderId="23" xfId="0" applyFont="1" applyFill="1" applyBorder="1" applyAlignment="1">
      <alignment horizontal="center" vertical="center" wrapText="1"/>
    </xf>
    <xf numFmtId="0" fontId="4" fillId="4" borderId="24" xfId="0" applyFont="1" applyFill="1" applyBorder="1" applyAlignment="1">
      <alignment horizontal="center" vertical="center" wrapText="1"/>
    </xf>
    <xf numFmtId="0" fontId="2" fillId="4" borderId="12" xfId="0" applyFont="1" applyFill="1" applyBorder="1" applyAlignment="1">
      <alignment horizontal="left" vertical="center" wrapText="1"/>
    </xf>
    <xf numFmtId="0" fontId="2" fillId="4" borderId="29" xfId="0" applyFont="1" applyFill="1" applyBorder="1" applyAlignment="1">
      <alignment horizontal="left" vertical="center" wrapText="1"/>
    </xf>
    <xf numFmtId="0" fontId="4" fillId="2" borderId="12" xfId="0" applyFont="1" applyFill="1" applyBorder="1" applyAlignment="1">
      <alignment horizontal="center" vertical="center" wrapText="1"/>
    </xf>
    <xf numFmtId="0" fontId="4" fillId="2" borderId="0" xfId="0" applyFont="1" applyFill="1" applyAlignment="1">
      <alignment horizontal="center" vertical="center" wrapText="1"/>
    </xf>
    <xf numFmtId="0" fontId="2" fillId="3" borderId="16" xfId="0" applyFont="1" applyFill="1" applyBorder="1" applyAlignment="1">
      <alignment horizontal="center" vertical="center" wrapText="1"/>
    </xf>
    <xf numFmtId="0" fontId="2" fillId="3" borderId="17"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3" borderId="19"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21" xfId="0" applyFont="1" applyFill="1" applyBorder="1" applyAlignment="1">
      <alignment horizontal="center" vertical="center" wrapText="1"/>
    </xf>
    <xf numFmtId="0" fontId="2" fillId="3" borderId="6" xfId="0" applyFont="1" applyFill="1" applyBorder="1" applyAlignment="1">
      <alignment horizontal="right" wrapText="1"/>
    </xf>
    <xf numFmtId="0" fontId="3" fillId="0" borderId="7" xfId="0" applyFont="1" applyBorder="1" applyAlignment="1">
      <alignment horizontal="left" vertical="center" wrapText="1"/>
    </xf>
    <xf numFmtId="0" fontId="3" fillId="0" borderId="11" xfId="0" applyFont="1" applyBorder="1" applyAlignment="1">
      <alignment horizontal="left" vertical="center" wrapText="1"/>
    </xf>
    <xf numFmtId="0" fontId="5" fillId="4" borderId="14" xfId="0" applyFont="1" applyFill="1" applyBorder="1" applyAlignment="1">
      <alignment horizontal="left" vertical="center" wrapText="1"/>
    </xf>
    <xf numFmtId="0" fontId="5" fillId="4" borderId="13" xfId="0" applyFont="1" applyFill="1" applyBorder="1" applyAlignment="1">
      <alignment horizontal="left" vertical="center" wrapText="1"/>
    </xf>
    <xf numFmtId="1" fontId="4" fillId="0" borderId="7" xfId="0" applyNumberFormat="1" applyFont="1" applyBorder="1" applyAlignment="1">
      <alignment horizontal="center" vertical="center" shrinkToFit="1"/>
    </xf>
    <xf numFmtId="1" fontId="4" fillId="0" borderId="22" xfId="0" applyNumberFormat="1" applyFont="1" applyBorder="1" applyAlignment="1">
      <alignment horizontal="center" vertical="center" shrinkToFit="1"/>
    </xf>
    <xf numFmtId="1" fontId="4" fillId="0" borderId="11" xfId="0" applyNumberFormat="1" applyFont="1" applyBorder="1" applyAlignment="1">
      <alignment horizontal="center" vertical="center" shrinkToFit="1"/>
    </xf>
    <xf numFmtId="0" fontId="4" fillId="0" borderId="6" xfId="0" applyFont="1" applyBorder="1" applyAlignment="1">
      <alignment horizontal="center" vertical="center" wrapText="1"/>
    </xf>
    <xf numFmtId="164" fontId="4" fillId="0" borderId="6" xfId="1" applyNumberFormat="1" applyFont="1" applyFill="1" applyBorder="1" applyAlignment="1">
      <alignment horizontal="center" vertical="center" wrapText="1"/>
    </xf>
    <xf numFmtId="0" fontId="2" fillId="4" borderId="1" xfId="0" applyFont="1" applyFill="1" applyBorder="1" applyAlignment="1">
      <alignment horizontal="center" wrapText="1"/>
    </xf>
    <xf numFmtId="0" fontId="2" fillId="4" borderId="2" xfId="0" applyFont="1" applyFill="1" applyBorder="1" applyAlignment="1">
      <alignment horizontal="center" wrapText="1"/>
    </xf>
    <xf numFmtId="0" fontId="2" fillId="4" borderId="3" xfId="0" applyFont="1" applyFill="1" applyBorder="1" applyAlignment="1">
      <alignment horizontal="center" wrapText="1"/>
    </xf>
    <xf numFmtId="0" fontId="2" fillId="3" borderId="25" xfId="0" applyFont="1" applyFill="1" applyBorder="1" applyAlignment="1">
      <alignment vertical="center" wrapText="1"/>
    </xf>
    <xf numFmtId="0" fontId="2" fillId="3" borderId="26" xfId="0" applyFont="1" applyFill="1" applyBorder="1" applyAlignment="1">
      <alignment vertical="center" wrapText="1"/>
    </xf>
    <xf numFmtId="0" fontId="4" fillId="0" borderId="12" xfId="0" applyFont="1" applyBorder="1" applyAlignment="1">
      <alignment horizontal="center" wrapText="1"/>
    </xf>
    <xf numFmtId="0" fontId="4" fillId="0" borderId="0" xfId="0" applyFont="1" applyAlignment="1">
      <alignment horizontal="center" wrapText="1"/>
    </xf>
    <xf numFmtId="0" fontId="4" fillId="0" borderId="19" xfId="0" applyFont="1" applyBorder="1" applyAlignment="1">
      <alignment horizontal="center" wrapText="1"/>
    </xf>
    <xf numFmtId="0" fontId="2" fillId="3" borderId="8" xfId="0" applyFont="1" applyFill="1" applyBorder="1" applyAlignment="1">
      <alignment horizontal="center" vertical="center" wrapText="1"/>
    </xf>
    <xf numFmtId="0" fontId="2" fillId="3" borderId="27"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3" borderId="25" xfId="0" applyFont="1" applyFill="1" applyBorder="1" applyAlignment="1">
      <alignment horizontal="left" vertical="center" wrapText="1"/>
    </xf>
    <xf numFmtId="0" fontId="2" fillId="3" borderId="26" xfId="0" applyFont="1" applyFill="1" applyBorder="1" applyAlignment="1">
      <alignment horizontal="left" vertical="center" wrapText="1"/>
    </xf>
    <xf numFmtId="0" fontId="4" fillId="3" borderId="6" xfId="0" applyFont="1" applyFill="1" applyBorder="1" applyAlignment="1">
      <alignment horizontal="center" vertical="center" wrapText="1"/>
    </xf>
    <xf numFmtId="0" fontId="2" fillId="3" borderId="6" xfId="0" applyFont="1" applyFill="1" applyBorder="1" applyAlignment="1">
      <alignment horizontal="left" vertical="center" wrapText="1"/>
    </xf>
    <xf numFmtId="0" fontId="4" fillId="2" borderId="6"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2" fillId="4" borderId="8" xfId="0" applyFont="1" applyFill="1" applyBorder="1" applyAlignment="1">
      <alignment horizontal="center" vertical="center" wrapText="1"/>
    </xf>
    <xf numFmtId="0" fontId="2" fillId="4" borderId="27" xfId="0" applyFont="1" applyFill="1" applyBorder="1" applyAlignment="1">
      <alignment horizontal="center" vertical="center" wrapText="1"/>
    </xf>
    <xf numFmtId="0" fontId="2" fillId="4" borderId="28" xfId="0" applyFont="1" applyFill="1" applyBorder="1" applyAlignment="1">
      <alignment horizontal="center" vertical="center" wrapText="1"/>
    </xf>
    <xf numFmtId="0" fontId="2" fillId="4" borderId="25" xfId="0" applyFont="1" applyFill="1" applyBorder="1" applyAlignment="1">
      <alignment horizontal="left" vertical="center" wrapText="1"/>
    </xf>
    <xf numFmtId="0" fontId="2" fillId="4" borderId="26" xfId="0" applyFont="1" applyFill="1" applyBorder="1" applyAlignment="1">
      <alignment horizontal="left" vertical="center" wrapText="1"/>
    </xf>
    <xf numFmtId="1" fontId="6" fillId="0" borderId="6" xfId="0" applyNumberFormat="1" applyFont="1" applyBorder="1" applyAlignment="1">
      <alignment horizontal="center" vertical="center" shrinkToFit="1"/>
    </xf>
    <xf numFmtId="1" fontId="7" fillId="2" borderId="6" xfId="0" applyNumberFormat="1" applyFont="1" applyFill="1" applyBorder="1" applyAlignment="1">
      <alignment horizontal="center" vertical="center" shrinkToFi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F951D7-0FFF-4090-8C24-3166C9C2A003}">
  <dimension ref="A1:I58"/>
  <sheetViews>
    <sheetView tabSelected="1" topLeftCell="A44" zoomScale="70" zoomScaleNormal="70" zoomScaleSheetLayoutView="70" workbookViewId="0">
      <selection activeCell="H60" sqref="H60"/>
    </sheetView>
  </sheetViews>
  <sheetFormatPr baseColWidth="10" defaultColWidth="9.33203125" defaultRowHeight="15.6" x14ac:dyDescent="0.25"/>
  <cols>
    <col min="1" max="1" width="26.6640625" style="46" customWidth="1"/>
    <col min="2" max="2" width="72.6640625" style="46" customWidth="1"/>
    <col min="3" max="3" width="20.6640625" style="46" customWidth="1"/>
    <col min="4" max="4" width="15.6640625" style="46" customWidth="1"/>
    <col min="5" max="5" width="17.77734375" style="46" customWidth="1"/>
    <col min="6" max="6" width="19.44140625" style="46" customWidth="1"/>
    <col min="7" max="7" width="21.77734375" style="46" customWidth="1"/>
    <col min="8" max="8" width="28" style="46" bestFit="1" customWidth="1"/>
    <col min="9" max="9" width="16.6640625" style="46" bestFit="1" customWidth="1"/>
    <col min="10" max="16384" width="9.33203125" style="46"/>
  </cols>
  <sheetData>
    <row r="1" spans="1:9" ht="19.5" customHeight="1" x14ac:dyDescent="0.25"/>
    <row r="2" spans="1:9" ht="93.75" customHeight="1" x14ac:dyDescent="0.3">
      <c r="A2" s="91" t="s">
        <v>81</v>
      </c>
      <c r="B2" s="92"/>
      <c r="C2" s="92"/>
      <c r="D2" s="92"/>
      <c r="E2" s="92"/>
      <c r="F2" s="92"/>
      <c r="G2" s="92"/>
      <c r="H2" s="93"/>
    </row>
    <row r="3" spans="1:9" ht="42" customHeight="1" x14ac:dyDescent="0.25">
      <c r="A3" s="8" t="s">
        <v>10</v>
      </c>
      <c r="B3" s="4" t="s">
        <v>8</v>
      </c>
      <c r="C3" s="4" t="s">
        <v>11</v>
      </c>
      <c r="D3" s="4" t="s">
        <v>0</v>
      </c>
      <c r="E3" s="4" t="s">
        <v>12</v>
      </c>
      <c r="F3" s="4" t="s">
        <v>13</v>
      </c>
      <c r="G3" s="4" t="s">
        <v>14</v>
      </c>
      <c r="H3" s="5" t="s">
        <v>15</v>
      </c>
    </row>
    <row r="4" spans="1:9" x14ac:dyDescent="0.3">
      <c r="A4" s="94" t="s">
        <v>16</v>
      </c>
      <c r="B4" s="95"/>
      <c r="C4" s="96"/>
      <c r="D4" s="97"/>
      <c r="E4" s="97"/>
      <c r="F4" s="97"/>
      <c r="G4" s="97"/>
      <c r="H4" s="98"/>
    </row>
    <row r="5" spans="1:9" ht="78" x14ac:dyDescent="0.25">
      <c r="A5" s="35" t="s">
        <v>79</v>
      </c>
      <c r="B5" s="24" t="s">
        <v>80</v>
      </c>
      <c r="C5" s="11">
        <v>1</v>
      </c>
      <c r="D5" s="11">
        <v>1</v>
      </c>
      <c r="E5" s="2" t="s">
        <v>84</v>
      </c>
      <c r="F5" s="50">
        <v>2156000</v>
      </c>
      <c r="G5" s="51">
        <f>F5*C5</f>
        <v>2156000</v>
      </c>
      <c r="H5" s="51">
        <f>G5</f>
        <v>2156000</v>
      </c>
    </row>
    <row r="6" spans="1:9" s="47" customFormat="1" ht="111.75" customHeight="1" x14ac:dyDescent="0.25">
      <c r="A6" s="36" t="s">
        <v>1</v>
      </c>
      <c r="B6" s="25" t="s">
        <v>82</v>
      </c>
      <c r="C6" s="26">
        <v>1000</v>
      </c>
      <c r="D6" s="26" t="s">
        <v>83</v>
      </c>
      <c r="E6" s="27" t="s">
        <v>17</v>
      </c>
      <c r="F6" s="27">
        <v>300</v>
      </c>
      <c r="G6" s="10">
        <f>F6*C6</f>
        <v>300000</v>
      </c>
      <c r="H6" s="10">
        <f>G6</f>
        <v>300000</v>
      </c>
      <c r="I6" s="46"/>
    </row>
    <row r="7" spans="1:9" x14ac:dyDescent="0.25">
      <c r="A7" s="22" t="s">
        <v>6</v>
      </c>
      <c r="B7" s="22"/>
      <c r="C7" s="99"/>
      <c r="D7" s="100"/>
      <c r="E7" s="100"/>
      <c r="F7" s="101"/>
      <c r="G7" s="23"/>
      <c r="H7" s="39">
        <f>SUM(H5:H6)</f>
        <v>2456000</v>
      </c>
    </row>
    <row r="8" spans="1:9" x14ac:dyDescent="0.25">
      <c r="A8" s="102" t="s">
        <v>7</v>
      </c>
      <c r="B8" s="103"/>
      <c r="C8" s="73"/>
      <c r="D8" s="74"/>
      <c r="E8" s="74"/>
      <c r="F8" s="74"/>
      <c r="G8" s="74"/>
      <c r="H8" s="74"/>
    </row>
    <row r="9" spans="1:9" ht="74.25" customHeight="1" x14ac:dyDescent="0.25">
      <c r="A9" s="35" t="s">
        <v>42</v>
      </c>
      <c r="B9" s="24" t="s">
        <v>52</v>
      </c>
      <c r="C9" s="11">
        <v>1</v>
      </c>
      <c r="D9" s="26" t="s">
        <v>83</v>
      </c>
      <c r="E9" s="2" t="s">
        <v>38</v>
      </c>
      <c r="F9" s="9">
        <v>1800000</v>
      </c>
      <c r="G9" s="9">
        <f>F9</f>
        <v>1800000</v>
      </c>
      <c r="H9" s="63">
        <f>G9</f>
        <v>1800000</v>
      </c>
      <c r="I9" s="48"/>
    </row>
    <row r="10" spans="1:9" ht="218.4" x14ac:dyDescent="0.25">
      <c r="A10" s="1" t="s">
        <v>18</v>
      </c>
      <c r="B10" s="1" t="s">
        <v>48</v>
      </c>
      <c r="C10" s="11">
        <v>100</v>
      </c>
      <c r="D10" s="26" t="s">
        <v>83</v>
      </c>
      <c r="E10" s="2" t="s">
        <v>17</v>
      </c>
      <c r="F10" s="28">
        <v>16415</v>
      </c>
      <c r="G10" s="9">
        <f>F10*C10</f>
        <v>1641500</v>
      </c>
      <c r="H10" s="9">
        <f>G10</f>
        <v>1641500</v>
      </c>
    </row>
    <row r="11" spans="1:9" ht="90" customHeight="1" x14ac:dyDescent="0.25">
      <c r="A11" s="35" t="s">
        <v>19</v>
      </c>
      <c r="B11" s="24" t="s">
        <v>85</v>
      </c>
      <c r="C11" s="11">
        <v>1</v>
      </c>
      <c r="D11" s="113" t="s">
        <v>86</v>
      </c>
      <c r="E11" s="2" t="s">
        <v>38</v>
      </c>
      <c r="F11" s="52">
        <v>3350000</v>
      </c>
      <c r="G11" s="51">
        <f>F11</f>
        <v>3350000</v>
      </c>
      <c r="H11" s="51">
        <f>G11</f>
        <v>3350000</v>
      </c>
    </row>
    <row r="12" spans="1:9" x14ac:dyDescent="0.25">
      <c r="A12" s="29" t="s">
        <v>9</v>
      </c>
      <c r="B12" s="30"/>
      <c r="C12" s="104"/>
      <c r="D12" s="104"/>
      <c r="E12" s="104"/>
      <c r="F12" s="104"/>
      <c r="G12" s="104"/>
      <c r="H12" s="40">
        <f>SUM(H9:H11)</f>
        <v>6791500</v>
      </c>
    </row>
    <row r="13" spans="1:9" x14ac:dyDescent="0.25">
      <c r="A13" s="105" t="s">
        <v>20</v>
      </c>
      <c r="B13" s="105"/>
      <c r="C13" s="106"/>
      <c r="D13" s="106"/>
      <c r="E13" s="106"/>
      <c r="F13" s="106"/>
      <c r="G13" s="106"/>
      <c r="H13" s="107"/>
    </row>
    <row r="14" spans="1:9" ht="125.25" customHeight="1" x14ac:dyDescent="0.25">
      <c r="A14" s="35" t="s">
        <v>21</v>
      </c>
      <c r="B14" s="34" t="s">
        <v>53</v>
      </c>
      <c r="C14" s="11">
        <v>1</v>
      </c>
      <c r="D14" s="11">
        <v>6</v>
      </c>
      <c r="E14" s="2" t="s">
        <v>39</v>
      </c>
      <c r="F14" s="50">
        <v>7000000</v>
      </c>
      <c r="G14" s="50">
        <f>D14*F14</f>
        <v>42000000</v>
      </c>
      <c r="H14" s="51">
        <f>G14</f>
        <v>42000000</v>
      </c>
    </row>
    <row r="15" spans="1:9" ht="119.25" customHeight="1" x14ac:dyDescent="0.25">
      <c r="A15" s="35" t="s">
        <v>46</v>
      </c>
      <c r="B15" s="34" t="s">
        <v>54</v>
      </c>
      <c r="C15" s="11">
        <v>1</v>
      </c>
      <c r="D15" s="11">
        <v>6</v>
      </c>
      <c r="E15" s="2" t="s">
        <v>39</v>
      </c>
      <c r="F15" s="50">
        <v>6500000</v>
      </c>
      <c r="G15" s="50">
        <f t="shared" ref="G15:G17" si="0">D15*F15</f>
        <v>39000000</v>
      </c>
      <c r="H15" s="51">
        <f>G15</f>
        <v>39000000</v>
      </c>
    </row>
    <row r="16" spans="1:9" ht="100.5" customHeight="1" x14ac:dyDescent="0.25">
      <c r="A16" s="35" t="s">
        <v>47</v>
      </c>
      <c r="B16" s="34" t="s">
        <v>55</v>
      </c>
      <c r="C16" s="11">
        <v>1</v>
      </c>
      <c r="D16" s="11">
        <v>6</v>
      </c>
      <c r="E16" s="2" t="s">
        <v>39</v>
      </c>
      <c r="F16" s="50">
        <v>6500000</v>
      </c>
      <c r="G16" s="50">
        <f t="shared" si="0"/>
        <v>39000000</v>
      </c>
      <c r="H16" s="51">
        <f>G16</f>
        <v>39000000</v>
      </c>
    </row>
    <row r="17" spans="1:8" ht="93.6" x14ac:dyDescent="0.25">
      <c r="A17" s="36" t="s">
        <v>49</v>
      </c>
      <c r="B17" s="31" t="s">
        <v>56</v>
      </c>
      <c r="C17" s="26">
        <v>1</v>
      </c>
      <c r="D17" s="26">
        <v>6</v>
      </c>
      <c r="E17" s="27" t="s">
        <v>39</v>
      </c>
      <c r="F17" s="33">
        <v>3658200</v>
      </c>
      <c r="G17" s="33">
        <f t="shared" si="0"/>
        <v>21949200</v>
      </c>
      <c r="H17" s="10">
        <f>G17</f>
        <v>21949200</v>
      </c>
    </row>
    <row r="18" spans="1:8" ht="103.5" customHeight="1" x14ac:dyDescent="0.25">
      <c r="A18" s="35" t="s">
        <v>22</v>
      </c>
      <c r="B18" s="34" t="s">
        <v>57</v>
      </c>
      <c r="C18" s="11">
        <v>3</v>
      </c>
      <c r="D18" s="11">
        <v>6</v>
      </c>
      <c r="E18" s="2" t="s">
        <v>39</v>
      </c>
      <c r="F18" s="32">
        <v>2450000</v>
      </c>
      <c r="G18" s="32">
        <f>D18*F18</f>
        <v>14700000</v>
      </c>
      <c r="H18" s="9">
        <f>G18</f>
        <v>14700000</v>
      </c>
    </row>
    <row r="19" spans="1:8" x14ac:dyDescent="0.25">
      <c r="A19" s="7" t="s">
        <v>31</v>
      </c>
      <c r="B19" s="7"/>
      <c r="C19" s="108"/>
      <c r="D19" s="109"/>
      <c r="E19" s="109"/>
      <c r="F19" s="109"/>
      <c r="G19" s="110"/>
      <c r="H19" s="41">
        <f>SUM(H14:H18)</f>
        <v>156649200</v>
      </c>
    </row>
    <row r="20" spans="1:8" x14ac:dyDescent="0.25">
      <c r="A20" s="111" t="s">
        <v>23</v>
      </c>
      <c r="B20" s="112"/>
      <c r="C20" s="73"/>
      <c r="D20" s="74"/>
      <c r="E20" s="74"/>
      <c r="F20" s="74"/>
      <c r="G20" s="74"/>
      <c r="H20" s="74"/>
    </row>
    <row r="21" spans="1:8" s="47" customFormat="1" ht="135.75" customHeight="1" x14ac:dyDescent="0.25">
      <c r="A21" s="36" t="s">
        <v>24</v>
      </c>
      <c r="B21" s="31" t="s">
        <v>58</v>
      </c>
      <c r="C21" s="26">
        <v>11</v>
      </c>
      <c r="D21" s="26">
        <v>3</v>
      </c>
      <c r="E21" s="27" t="s">
        <v>39</v>
      </c>
      <c r="F21" s="33">
        <v>2700000</v>
      </c>
      <c r="G21" s="12">
        <f>C21*F21</f>
        <v>29700000</v>
      </c>
      <c r="H21" s="42">
        <f>G21*D21</f>
        <v>89100000</v>
      </c>
    </row>
    <row r="22" spans="1:8" s="47" customFormat="1" ht="78" x14ac:dyDescent="0.25">
      <c r="A22" s="36" t="s">
        <v>41</v>
      </c>
      <c r="B22" s="31" t="s">
        <v>59</v>
      </c>
      <c r="C22" s="26">
        <v>11</v>
      </c>
      <c r="D22" s="26">
        <v>3</v>
      </c>
      <c r="E22" s="27" t="s">
        <v>39</v>
      </c>
      <c r="F22" s="33">
        <v>2156000</v>
      </c>
      <c r="G22" s="12">
        <f>C22*F22</f>
        <v>23716000</v>
      </c>
      <c r="H22" s="12">
        <f>G22*D22</f>
        <v>71148000</v>
      </c>
    </row>
    <row r="23" spans="1:8" ht="97.5" customHeight="1" x14ac:dyDescent="0.25">
      <c r="A23" s="35" t="s">
        <v>32</v>
      </c>
      <c r="B23" s="25" t="s">
        <v>60</v>
      </c>
      <c r="C23" s="26">
        <v>1</v>
      </c>
      <c r="D23" s="26">
        <v>6</v>
      </c>
      <c r="E23" s="27" t="s">
        <v>39</v>
      </c>
      <c r="F23" s="12">
        <v>369833</v>
      </c>
      <c r="G23" s="10">
        <f>F23*D23</f>
        <v>2218998</v>
      </c>
      <c r="H23" s="42">
        <f>G23</f>
        <v>2218998</v>
      </c>
    </row>
    <row r="24" spans="1:8" ht="69.75" customHeight="1" x14ac:dyDescent="0.25">
      <c r="A24" s="35" t="s">
        <v>61</v>
      </c>
      <c r="B24" s="24" t="s">
        <v>62</v>
      </c>
      <c r="C24" s="11">
        <v>11</v>
      </c>
      <c r="D24" s="11">
        <v>3</v>
      </c>
      <c r="E24" s="2" t="s">
        <v>39</v>
      </c>
      <c r="F24" s="32">
        <v>550000</v>
      </c>
      <c r="G24" s="13">
        <f>F24*C24</f>
        <v>6050000</v>
      </c>
      <c r="H24" s="43">
        <f>G24*D24</f>
        <v>18150000</v>
      </c>
    </row>
    <row r="25" spans="1:8" ht="103.5" customHeight="1" x14ac:dyDescent="0.25">
      <c r="A25" s="35" t="s">
        <v>33</v>
      </c>
      <c r="B25" s="24" t="s">
        <v>63</v>
      </c>
      <c r="C25" s="11">
        <v>1</v>
      </c>
      <c r="D25" s="11">
        <v>1</v>
      </c>
      <c r="E25" s="2" t="s">
        <v>2</v>
      </c>
      <c r="F25" s="13">
        <v>2000000</v>
      </c>
      <c r="G25" s="13">
        <f>F25</f>
        <v>2000000</v>
      </c>
      <c r="H25" s="43">
        <f>G25</f>
        <v>2000000</v>
      </c>
    </row>
    <row r="26" spans="1:8" ht="249.6" x14ac:dyDescent="0.25">
      <c r="A26" s="53" t="s">
        <v>64</v>
      </c>
      <c r="B26" s="53" t="s">
        <v>51</v>
      </c>
      <c r="C26" s="54">
        <v>3900</v>
      </c>
      <c r="D26" s="54" t="s">
        <v>87</v>
      </c>
      <c r="E26" s="55" t="s">
        <v>17</v>
      </c>
      <c r="F26" s="56">
        <v>16415</v>
      </c>
      <c r="G26" s="57">
        <f>C26*F26</f>
        <v>64018500</v>
      </c>
      <c r="H26" s="58">
        <f>G26</f>
        <v>64018500</v>
      </c>
    </row>
    <row r="27" spans="1:8" x14ac:dyDescent="0.25">
      <c r="A27" s="6" t="s">
        <v>34</v>
      </c>
      <c r="B27" s="14"/>
      <c r="C27" s="15"/>
      <c r="D27" s="15"/>
      <c r="E27" s="15"/>
      <c r="F27" s="15"/>
      <c r="G27" s="15"/>
      <c r="H27" s="44">
        <f>SUM(H21:H26)</f>
        <v>246635498</v>
      </c>
    </row>
    <row r="28" spans="1:8" x14ac:dyDescent="0.25">
      <c r="A28" s="102" t="s">
        <v>25</v>
      </c>
      <c r="B28" s="103"/>
      <c r="C28" s="73"/>
      <c r="D28" s="74"/>
      <c r="E28" s="74"/>
      <c r="F28" s="74"/>
      <c r="G28" s="74"/>
      <c r="H28" s="74"/>
    </row>
    <row r="29" spans="1:8" ht="46.8" x14ac:dyDescent="0.25">
      <c r="A29" s="36" t="s">
        <v>26</v>
      </c>
      <c r="B29" s="25" t="s">
        <v>65</v>
      </c>
      <c r="C29" s="26">
        <v>400</v>
      </c>
      <c r="D29" s="114" t="s">
        <v>88</v>
      </c>
      <c r="E29" s="27" t="s">
        <v>17</v>
      </c>
      <c r="F29" s="33">
        <v>14189</v>
      </c>
      <c r="G29" s="10">
        <f>F29*C29</f>
        <v>5675600</v>
      </c>
      <c r="H29" s="10">
        <f>G29</f>
        <v>5675600</v>
      </c>
    </row>
    <row r="30" spans="1:8" ht="78.75" customHeight="1" x14ac:dyDescent="0.25">
      <c r="A30" s="36" t="s">
        <v>27</v>
      </c>
      <c r="B30" s="25" t="s">
        <v>66</v>
      </c>
      <c r="C30" s="26">
        <v>400</v>
      </c>
      <c r="D30" s="114" t="s">
        <v>88</v>
      </c>
      <c r="E30" s="27" t="s">
        <v>17</v>
      </c>
      <c r="F30" s="33">
        <v>2100</v>
      </c>
      <c r="G30" s="10">
        <f>F30*C30</f>
        <v>840000</v>
      </c>
      <c r="H30" s="10">
        <f>G30</f>
        <v>840000</v>
      </c>
    </row>
    <row r="31" spans="1:8" s="47" customFormat="1" ht="109.5" customHeight="1" x14ac:dyDescent="0.25">
      <c r="A31" s="36" t="s">
        <v>28</v>
      </c>
      <c r="B31" s="25" t="s">
        <v>67</v>
      </c>
      <c r="C31" s="26">
        <v>400</v>
      </c>
      <c r="D31" s="114" t="s">
        <v>88</v>
      </c>
      <c r="E31" s="27" t="s">
        <v>17</v>
      </c>
      <c r="F31" s="33">
        <v>1814</v>
      </c>
      <c r="G31" s="10">
        <f>F31*C31</f>
        <v>725600</v>
      </c>
      <c r="H31" s="10">
        <f>G31</f>
        <v>725600</v>
      </c>
    </row>
    <row r="32" spans="1:8" ht="81" customHeight="1" x14ac:dyDescent="0.25">
      <c r="A32" s="36" t="s">
        <v>43</v>
      </c>
      <c r="B32" s="25" t="s">
        <v>68</v>
      </c>
      <c r="C32" s="26">
        <v>11</v>
      </c>
      <c r="D32" s="26">
        <v>3</v>
      </c>
      <c r="E32" s="27" t="s">
        <v>40</v>
      </c>
      <c r="F32" s="33">
        <v>1500000</v>
      </c>
      <c r="G32" s="10">
        <f>C32*F32</f>
        <v>16500000</v>
      </c>
      <c r="H32" s="10">
        <f>G32*D32</f>
        <v>49500000</v>
      </c>
    </row>
    <row r="33" spans="1:8" s="47" customFormat="1" ht="94.5" customHeight="1" x14ac:dyDescent="0.25">
      <c r="A33" s="35" t="s">
        <v>69</v>
      </c>
      <c r="B33" s="24" t="s">
        <v>70</v>
      </c>
      <c r="C33" s="86">
        <v>1</v>
      </c>
      <c r="D33" s="86" t="s">
        <v>88</v>
      </c>
      <c r="E33" s="89" t="s">
        <v>2</v>
      </c>
      <c r="F33" s="90">
        <v>13380322</v>
      </c>
      <c r="G33" s="90">
        <f>F33</f>
        <v>13380322</v>
      </c>
      <c r="H33" s="90">
        <f>G33</f>
        <v>13380322</v>
      </c>
    </row>
    <row r="34" spans="1:8" ht="31.2" x14ac:dyDescent="0.25">
      <c r="A34" s="82" t="s">
        <v>71</v>
      </c>
      <c r="B34" s="59" t="s">
        <v>72</v>
      </c>
      <c r="C34" s="87"/>
      <c r="D34" s="87"/>
      <c r="E34" s="89"/>
      <c r="F34" s="90"/>
      <c r="G34" s="90"/>
      <c r="H34" s="90"/>
    </row>
    <row r="35" spans="1:8" s="47" customFormat="1" ht="78" x14ac:dyDescent="0.25">
      <c r="A35" s="83"/>
      <c r="B35" s="60" t="s">
        <v>73</v>
      </c>
      <c r="C35" s="87"/>
      <c r="D35" s="87"/>
      <c r="E35" s="89"/>
      <c r="F35" s="90"/>
      <c r="G35" s="90"/>
      <c r="H35" s="90"/>
    </row>
    <row r="36" spans="1:8" s="47" customFormat="1" ht="78" x14ac:dyDescent="0.25">
      <c r="A36" s="35" t="s">
        <v>44</v>
      </c>
      <c r="B36" s="61" t="s">
        <v>74</v>
      </c>
      <c r="C36" s="88"/>
      <c r="D36" s="88"/>
      <c r="E36" s="89"/>
      <c r="F36" s="90"/>
      <c r="G36" s="90"/>
      <c r="H36" s="90"/>
    </row>
    <row r="37" spans="1:8" x14ac:dyDescent="0.25">
      <c r="A37" s="84" t="s">
        <v>36</v>
      </c>
      <c r="B37" s="85"/>
      <c r="C37" s="69"/>
      <c r="D37" s="69"/>
      <c r="E37" s="69"/>
      <c r="F37" s="69"/>
      <c r="G37" s="70"/>
      <c r="H37" s="41">
        <f>SUM(H29:H36)</f>
        <v>70121522</v>
      </c>
    </row>
    <row r="38" spans="1:8" x14ac:dyDescent="0.25">
      <c r="A38" s="71" t="s">
        <v>37</v>
      </c>
      <c r="B38" s="72"/>
      <c r="C38" s="73"/>
      <c r="D38" s="74"/>
      <c r="E38" s="74"/>
      <c r="F38" s="74"/>
      <c r="G38" s="74"/>
      <c r="H38" s="74"/>
    </row>
    <row r="39" spans="1:8" ht="60.75" customHeight="1" x14ac:dyDescent="0.25">
      <c r="A39" s="36" t="s">
        <v>75</v>
      </c>
      <c r="B39" s="25" t="s">
        <v>89</v>
      </c>
      <c r="C39" s="26">
        <v>1</v>
      </c>
      <c r="D39" s="26">
        <v>1</v>
      </c>
      <c r="E39" s="2" t="s">
        <v>38</v>
      </c>
      <c r="F39" s="33">
        <v>1500000</v>
      </c>
      <c r="G39" s="10">
        <f>C39*F39</f>
        <v>1500000</v>
      </c>
      <c r="H39" s="10">
        <f>G39</f>
        <v>1500000</v>
      </c>
    </row>
    <row r="40" spans="1:8" ht="107.25" customHeight="1" x14ac:dyDescent="0.25">
      <c r="A40" s="35" t="s">
        <v>19</v>
      </c>
      <c r="B40" s="24" t="s">
        <v>90</v>
      </c>
      <c r="C40" s="11">
        <v>1</v>
      </c>
      <c r="D40" s="11">
        <v>1</v>
      </c>
      <c r="E40" s="2" t="s">
        <v>38</v>
      </c>
      <c r="F40" s="9">
        <v>3350000</v>
      </c>
      <c r="G40" s="9">
        <f>F40</f>
        <v>3350000</v>
      </c>
      <c r="H40" s="10">
        <f>F40</f>
        <v>3350000</v>
      </c>
    </row>
    <row r="41" spans="1:8" ht="66" customHeight="1" x14ac:dyDescent="0.25">
      <c r="A41" s="36" t="s">
        <v>41</v>
      </c>
      <c r="B41" s="25" t="s">
        <v>91</v>
      </c>
      <c r="C41" s="26">
        <v>16</v>
      </c>
      <c r="D41" s="114" t="s">
        <v>88</v>
      </c>
      <c r="E41" s="2" t="s">
        <v>38</v>
      </c>
      <c r="F41" s="33">
        <v>134178</v>
      </c>
      <c r="G41" s="10">
        <f>F41*C41</f>
        <v>2146848</v>
      </c>
      <c r="H41" s="10">
        <f>G41</f>
        <v>2146848</v>
      </c>
    </row>
    <row r="42" spans="1:8" ht="58.5" customHeight="1" x14ac:dyDescent="0.25">
      <c r="A42" s="36" t="s">
        <v>29</v>
      </c>
      <c r="B42" s="25" t="s">
        <v>76</v>
      </c>
      <c r="C42" s="26">
        <v>2</v>
      </c>
      <c r="D42" s="26">
        <v>1</v>
      </c>
      <c r="E42" s="2" t="s">
        <v>38</v>
      </c>
      <c r="F42" s="33">
        <v>1700000</v>
      </c>
      <c r="G42" s="33">
        <f>F42*C42</f>
        <v>3400000</v>
      </c>
      <c r="H42" s="10">
        <f>G42</f>
        <v>3400000</v>
      </c>
    </row>
    <row r="43" spans="1:8" ht="300.75" customHeight="1" x14ac:dyDescent="0.25">
      <c r="A43" s="62" t="s">
        <v>18</v>
      </c>
      <c r="B43" s="62" t="s">
        <v>50</v>
      </c>
      <c r="C43" s="26">
        <v>400</v>
      </c>
      <c r="D43" s="114" t="s">
        <v>88</v>
      </c>
      <c r="E43" s="27" t="s">
        <v>17</v>
      </c>
      <c r="F43" s="33">
        <v>16450</v>
      </c>
      <c r="G43" s="10">
        <f>C43*F43</f>
        <v>6580000</v>
      </c>
      <c r="H43" s="10">
        <f>G43</f>
        <v>6580000</v>
      </c>
    </row>
    <row r="44" spans="1:8" s="47" customFormat="1" ht="37.5" customHeight="1" x14ac:dyDescent="0.25">
      <c r="A44" s="35" t="s">
        <v>30</v>
      </c>
      <c r="B44" s="24" t="s">
        <v>77</v>
      </c>
      <c r="C44" s="11">
        <v>2</v>
      </c>
      <c r="D44" s="11">
        <v>1</v>
      </c>
      <c r="E44" s="2" t="s">
        <v>38</v>
      </c>
      <c r="F44" s="50">
        <v>184716</v>
      </c>
      <c r="G44" s="51">
        <f>F44*C44</f>
        <v>369432</v>
      </c>
      <c r="H44" s="51">
        <f>G44*D44</f>
        <v>369432</v>
      </c>
    </row>
    <row r="45" spans="1:8" x14ac:dyDescent="0.25">
      <c r="A45" s="37" t="s">
        <v>35</v>
      </c>
      <c r="B45" s="16"/>
      <c r="C45" s="16"/>
      <c r="D45" s="16"/>
      <c r="E45" s="16"/>
      <c r="F45" s="17"/>
      <c r="G45" s="17"/>
      <c r="H45" s="45">
        <f>SUM(H39:H44)</f>
        <v>17346280</v>
      </c>
    </row>
    <row r="46" spans="1:8" ht="9" customHeight="1" x14ac:dyDescent="0.3">
      <c r="A46" s="18"/>
      <c r="B46" s="18"/>
      <c r="C46" s="18"/>
      <c r="D46" s="18"/>
      <c r="E46" s="18"/>
      <c r="F46" s="18"/>
      <c r="G46" s="18"/>
      <c r="H46" s="18"/>
    </row>
    <row r="47" spans="1:8" ht="3.75" customHeight="1" x14ac:dyDescent="0.3">
      <c r="A47" s="38"/>
      <c r="B47" s="3"/>
      <c r="C47" s="19"/>
      <c r="D47" s="19"/>
      <c r="E47" s="19"/>
      <c r="F47" s="19"/>
      <c r="G47" s="19"/>
      <c r="H47" s="20"/>
    </row>
    <row r="48" spans="1:8" ht="16.5" hidden="1" customHeight="1" x14ac:dyDescent="0.3">
      <c r="A48" s="75" t="s">
        <v>45</v>
      </c>
      <c r="B48" s="76"/>
      <c r="C48" s="81" t="s">
        <v>5</v>
      </c>
      <c r="D48" s="81"/>
      <c r="E48" s="81"/>
      <c r="F48" s="81"/>
      <c r="G48" s="81"/>
      <c r="H48" s="21">
        <f>H50/1.19</f>
        <v>420168067.2268908</v>
      </c>
    </row>
    <row r="49" spans="1:8" ht="16.5" hidden="1" customHeight="1" x14ac:dyDescent="0.25">
      <c r="A49" s="77"/>
      <c r="B49" s="78"/>
      <c r="C49" s="64" t="s">
        <v>4</v>
      </c>
      <c r="D49" s="64"/>
      <c r="E49" s="64"/>
      <c r="F49" s="64"/>
      <c r="G49" s="64"/>
      <c r="H49" s="21">
        <f>H48*19%</f>
        <v>79831932.773109257</v>
      </c>
    </row>
    <row r="50" spans="1:8" ht="19.5" customHeight="1" x14ac:dyDescent="0.3">
      <c r="A50" s="79"/>
      <c r="B50" s="80"/>
      <c r="C50" s="65" t="s">
        <v>3</v>
      </c>
      <c r="D50" s="66"/>
      <c r="E50" s="66"/>
      <c r="F50" s="66"/>
      <c r="G50" s="67"/>
      <c r="H50" s="21">
        <f>H7+H12+H19+H27+H37+H45</f>
        <v>500000000</v>
      </c>
    </row>
    <row r="51" spans="1:8" ht="18" customHeight="1" x14ac:dyDescent="0.25">
      <c r="A51" s="68" t="s">
        <v>78</v>
      </c>
      <c r="B51" s="68"/>
      <c r="C51" s="68"/>
      <c r="D51" s="68"/>
      <c r="E51" s="68"/>
      <c r="F51" s="68"/>
      <c r="G51" s="68"/>
      <c r="H51" s="68"/>
    </row>
    <row r="58" spans="1:8" x14ac:dyDescent="0.25">
      <c r="H58" s="49"/>
    </row>
  </sheetData>
  <mergeCells count="30">
    <mergeCell ref="C12:G12"/>
    <mergeCell ref="A13:B13"/>
    <mergeCell ref="C13:H13"/>
    <mergeCell ref="C19:G19"/>
    <mergeCell ref="A20:B20"/>
    <mergeCell ref="C20:H20"/>
    <mergeCell ref="A2:H2"/>
    <mergeCell ref="A4:B4"/>
    <mergeCell ref="C4:H4"/>
    <mergeCell ref="C7:F7"/>
    <mergeCell ref="A8:B8"/>
    <mergeCell ref="C8:H8"/>
    <mergeCell ref="C28:H28"/>
    <mergeCell ref="A34:A35"/>
    <mergeCell ref="A37:B37"/>
    <mergeCell ref="C33:C36"/>
    <mergeCell ref="D33:D36"/>
    <mergeCell ref="E33:E36"/>
    <mergeCell ref="F33:F36"/>
    <mergeCell ref="G33:G36"/>
    <mergeCell ref="H33:H36"/>
    <mergeCell ref="A28:B28"/>
    <mergeCell ref="C49:G49"/>
    <mergeCell ref="C50:G50"/>
    <mergeCell ref="A51:H51"/>
    <mergeCell ref="C37:G37"/>
    <mergeCell ref="A38:B38"/>
    <mergeCell ref="C38:H38"/>
    <mergeCell ref="A48:B50"/>
    <mergeCell ref="C48:G48"/>
  </mergeCells>
  <pageMargins left="0.70866141732283472" right="0.70866141732283472" top="0.74803149606299213" bottom="0.74803149606299213" header="0.31496062992125984" footer="0.31496062992125984"/>
  <pageSetup paperSize="9" scale="44"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EL RADICADO </vt:lpstr>
      <vt:lpstr>'EL RADICADO '!Área_de_impresión</vt:lpstr>
      <vt:lpstr>'EL RADICADO '!Títulos_a_imprimir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equipo</dc:creator>
  <cp:lastModifiedBy>USER</cp:lastModifiedBy>
  <cp:lastPrinted>2026-07-16T19:17:04Z</cp:lastPrinted>
  <dcterms:created xsi:type="dcterms:W3CDTF">2026-07-05T00:10:53Z</dcterms:created>
  <dcterms:modified xsi:type="dcterms:W3CDTF">2026-07-29T12:15:50Z</dcterms:modified>
</cp:coreProperties>
</file>